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MSO\Desktop\MYELIN ASMD\RNAseq\GSEA analysis\resultadosGSEA_16dic pval005\"/>
    </mc:Choice>
  </mc:AlternateContent>
  <bookViews>
    <workbookView xWindow="0" yWindow="0" windowWidth="14088" windowHeight="84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21" i="1"/>
  <c r="J20" i="1"/>
  <c r="J19" i="1"/>
  <c r="J18" i="1"/>
  <c r="J17" i="1"/>
  <c r="J16" i="1"/>
  <c r="J15" i="1"/>
  <c r="J26" i="1"/>
  <c r="J25" i="1"/>
  <c r="J24" i="1"/>
  <c r="J23" i="1"/>
  <c r="J5" i="1"/>
  <c r="J6" i="1"/>
  <c r="J7" i="1"/>
  <c r="J8" i="1"/>
  <c r="J9" i="1"/>
  <c r="J4" i="1"/>
</calcChain>
</file>

<file path=xl/sharedStrings.xml><?xml version="1.0" encoding="utf-8"?>
<sst xmlns="http://schemas.openxmlformats.org/spreadsheetml/2006/main" count="79" uniqueCount="63">
  <si>
    <t>ID</t>
  </si>
  <si>
    <t>Description</t>
  </si>
  <si>
    <t>SetSize</t>
  </si>
  <si>
    <t>ES</t>
  </si>
  <si>
    <t>NES</t>
  </si>
  <si>
    <t>pvalue</t>
  </si>
  <si>
    <t>p.adj</t>
  </si>
  <si>
    <t>qvalue</t>
  </si>
  <si>
    <t>rank</t>
  </si>
  <si>
    <t>Core enrichment</t>
  </si>
  <si>
    <t>mmu04974</t>
  </si>
  <si>
    <t>Protein digestion and absorption</t>
  </si>
  <si>
    <t>Col8a1/Col4a1/Col4a2/Col18a1/Ace2/Col6a2/Col13a1/Col1a2/Col3a1/Col5a2/Slc1a1/Col4a5/Kcnk5/Atp1b1/Slc8a2/Atp1a3/Col1a1</t>
  </si>
  <si>
    <t>mmu04512</t>
  </si>
  <si>
    <t>ECM-receptor interaction</t>
  </si>
  <si>
    <t>Itga3/Itga1/Col4a1/Col4a2/Lama4/Lama5/Hspg2/Lamc3/Vtn/Lamb1/Col6a2/Lamc2/Col1a2/Itga8/Dmp1/Cd44/Col4a5/Cd36/Sdc4/Col1a1/Vwf/Fn1/Itgb7</t>
  </si>
  <si>
    <t>mmu04024</t>
  </si>
  <si>
    <t>cAMP signaling pathway</t>
  </si>
  <si>
    <t>Pln/Npy1r/Htr1b/Myl9/Pde3a/Ednra/Cacna1c/Adcy1/Edn3/Adcy5/Chrm1/Grin1/Gria3/Grin2b/Atp2b4/Camk2a/Mapk10/Atp1b1/Camk2b/Adcy4/Atp1a3/Adora2a/Npr1/Pde4c/Vav3</t>
  </si>
  <si>
    <t>mmu04022</t>
  </si>
  <si>
    <t>cGMP-PKG signaling pathway</t>
  </si>
  <si>
    <t>Pln/Kcnmb1/Myl9/Pde3a/Mylk/Kcnj8/Nfatc4/Prkg2/Ednra/Cacna1c/Pde5a/Adcy1/Gucy1a1/Adcy5/Irag1/Atp2b4/Atp1b1/Slc8a2/Adcy4/Atp1a3/Npr1</t>
  </si>
  <si>
    <t>mmu04080</t>
  </si>
  <si>
    <t>Neuroactive ligand-receptor interaction</t>
  </si>
  <si>
    <t>Gh/Npy1r/Htr1b/S1pr3/Ednra/Gabra6/Edn3/Gabra1/Pth1r/Chrm1/Gabrb3/Cysltr2/Grin1/Gria3/Grin2b/Fpr1/Lynx1/Hrh1/Vgf/P2ry14/S1pr5/Adora2a</t>
  </si>
  <si>
    <t>mmu04926</t>
  </si>
  <si>
    <t>Relaxin signaling pathway</t>
  </si>
  <si>
    <t>Acta2/Col4a1/Col4a2/Adcy1/Col1a2/Gng13/Col3a1/Adcy5/Mmp13/Vegfc/Col4a5/Mapk10/Adcy4/Col1a1/Egfr/Plcb1/Vegfa/Mmp9</t>
  </si>
  <si>
    <t>mmu04510</t>
  </si>
  <si>
    <t>Focal adhesion</t>
  </si>
  <si>
    <t>Myl9/Itga3/Itga1/Col4a1/Col4a2/Mylk/Lama4/Flt4/Lama5/Lamc3/Vtn/Lamb1/Col6a2/Flt1/Lamc2/Col1a2/Itga8/Bcar1/Cav1/Vegfc/Parva/Col4a5/Pak6/Mapk10/Pdgfc/Igf1/Vav3/Col1a1/Pdgfrb/Egfr/Vwf/Cav2/Fn1/Itgb7/Vegfa/Itga4/Ccnd2/Thbs1/Capn2/Itga5/Spp1/Prkcg/Kdr/Lama3/Vcl/Ptk2/Parvb/Lamc1/Actg1</t>
  </si>
  <si>
    <t>mmu04151</t>
  </si>
  <si>
    <t>PI3K-Akt signaling pathway</t>
  </si>
  <si>
    <t>Gh/Tek/Itga3/Itga1/Ngf/Col4a1/Col4a2/Lama4/Angpt2/Flt4/Lama5/Lamc3/Vtn/Osmr/Lamb1/Col6a2/Efna1/Flt1/Lamc2/Col1a2/Gng13/Itga8/Chrm1/Kit/Vegfc/Il2rb/Areg/Col4a5/Ppp2r2c/Pdgfc/Il4/Igf1/Col1a1/Pdgfrb/Egfr/Vwf/Fn1/Cdkn1a/Itgb7/Vegfa/F2r/Itga4/Ccnd2/Il3ra/Thbs1</t>
  </si>
  <si>
    <t>mmu04020</t>
  </si>
  <si>
    <t>Calcium signaling pathway</t>
  </si>
  <si>
    <t>Pln/Casq2/Ngf/Mylk/Flt4/Ednra/Cacna1c/Flt1/Pde1a/Adcy1/Chrm1/Cysltr2/Grin1/Vegfc/Cacna1h/Cacna1b/Atp2b4/Camk2a/Hrh1/Pdgfc/Slc8a2/Camk2b/Adcy4/Adora2a/Pdgfrb/Cacna1e/Egfr/Cxcr4/Plcb1/Mcoln2</t>
  </si>
  <si>
    <t>mmu04360</t>
  </si>
  <si>
    <t>Axon guidance</t>
  </si>
  <si>
    <t>Myl9/Trpc3/Nfatc4/Ntn4/Plxna2/Sema3c/Sema3g/Efna1/Sema4f/Sema7a/Unc5b/Ephb4/Trpc1/Sema6a/Camk2a/Pak6/Rnd1/Camk2b/Nck2</t>
  </si>
  <si>
    <t>mmu03010</t>
  </si>
  <si>
    <t>Ribosome</t>
  </si>
  <si>
    <t>Rpl37a/Rplp1/Rps21/Rps20/Rpl41/Rpl39/Rpl36a/Rpl32/Rps16/Rpl23/Rps19/Rps24/Rps26/Rps6/Rps17/Rps15/Rpl13a/Rpl24/Rps27rt/Rps29/Rps28/Rpl23a/Rpl31/Rplp0/Rpl28/Fau/Rpl26/Rps4x/Rpl14/Rps7/Rps5/Rps3a1/Rpl37/Rpl37rt/Rps9/Rps23/Rps15a/Rpl8/Rps27l/Rpl4/Rps14/Rps11/Rpsa/Rplp2/Rpl35/Rpl13/Rpl36al/Rpl34/Rpl34ps1/Rpl38/Rps3/Rpl36/Rpl15/Rpl18a/Rpl27/Rpl7/Rpl21/Rpl19/Rps2/Rps25/Rpl5/Mrpl34/Rpl22/Rpl35a/Rps8/Gm15501/Rpl6/Rpl7a/Rpl27a/Rpl9/Rps27/Rps18/Rpl11/Mrps14/Rps27a/Rpl18/Rpl30/Mrps21/Rpl3/Rps13/Rps12/Rpl12</t>
  </si>
  <si>
    <t>mmu00970</t>
  </si>
  <si>
    <t>Aminoacyl-tRNA biosynthesis</t>
  </si>
  <si>
    <t>Yars/Iars/Mars1/Lars/Nars2/Fars2/Cars/Wars2/Cars2/Rars2/Ears2/Gatb</t>
  </si>
  <si>
    <t>KEGG pathways</t>
  </si>
  <si>
    <t>setSize</t>
  </si>
  <si>
    <t>Rpl22l1/Rps21/Rpl10/Rpl36/Rplp1/Rpl36a/Rps6/Rpl23/Rps23/Rpl30/Rps25/Rps12/Rpl28/Rps9/Rpl19/Rpl32/Rpl41/Rpl18a/Rpl36al/Rps2/Rpl7a/Rps20/Rpl26/Rplp2/Rpl35a/Rps4x/Rps27rt/Rpl24/Rps27/Rps28/Rpl39/Rps3a1/Rpl12/Rpl17/Rps27a/Rps18/Rps16/Fau/Rps26/Rps15/Rps5/Rpl37a/Rps7/Rps24/Rpl23a/Rps13/Rpl27/Rpl13/Rpl38/Rps29/Rps3/Rpl22/Rps15a/Rpl9/Rpl3/Rpl37/Rpl37rt/Rpl31/Rpl14/Rpl13a/Rpl11/Rps17/Rpl4/Rps19/Rpl21/Rpl7/Rps11/Rpl27a/Rpl6/Rplp0/Rpl34/Rpl34-ps1/Rpl5/Rpl8/Rps14</t>
  </si>
  <si>
    <t>mmu04142</t>
  </si>
  <si>
    <t>Lysosome</t>
  </si>
  <si>
    <t>Cd63/Ap1m2/Atp6v0d2/Ctsb/Ctse/Arsg/Acp5/Naglu/Dnase2a/Ctsz/Cd68/Glb1/Ctsd/Npc2/Naga/Idua/Ctsa/Gnptg/Tpp1/Entpd4b/Galc/Gm2a/Gns/Lamp1/Fuca2/Entpd4/Ppt1/Hexa/Man2b1/Atp6v0c/Mcoln1/Lipa/M6pr/Sgsh/Gba/Psap/Atp6ap1/Gga2/Litaf/Slc17a5/Abca2</t>
  </si>
  <si>
    <t>mmu00190</t>
  </si>
  <si>
    <t>Oxidative phosphorylation</t>
  </si>
  <si>
    <t>Cox6a2/Atp6v0d2/Cox7c/Ndufa1/ND5/Cox7a2l/Uqcrh/Atp6v0c/Atp5l/Cox4i1/Atp6ap1/Atp6v1b2/Ndufa6/Ndufa3/Cox7a2/Atp6v1g1/Atp6v1f/Ndufb3/Ndufb11/Atp5g2/ND1/Cox8a/ATP8/Atp5j2/ND4L/COX1/Cox6a1/Cox6b1/Atp6v1c1/Ndufb10/Tcirg1</t>
  </si>
  <si>
    <t>Adm/S1pr2/Grin2c/Edn1/Gabrg1/Ntsr2/Adcyap1r1/Chrnb1/Adora2b/Apln/Agt/Grm4/Cck/Adra2a</t>
  </si>
  <si>
    <t>Sema6d/Plxnc1/Sema4b/Pak1/Efnb1/Enah/Efna5/Ssh2/Fyn/Sema4a/Ephb3/Plxnb1/Efnb2/Rgma/Pak6/Epha4/Fzd3/Lrrc4/Pard6b/Sema6a</t>
  </si>
  <si>
    <t>mmu04550</t>
  </si>
  <si>
    <t>Signaling pathways regulating pluripotency of stem cells</t>
  </si>
  <si>
    <t>Acvr1/Acvr2a/Fzd8/Jarid2/Dvl2/Akt3/Lifr/Axin2/Fzd7/Id4/Fzd1/Fzd3/Fgfr3/Inhbb/Fzd2/Fzd10</t>
  </si>
  <si>
    <t>Nr. Core enrichment</t>
  </si>
  <si>
    <t>Analysis OPCs (ASMko vs Wt)</t>
  </si>
  <si>
    <t>Analysis OLs (ASMko vs Wt)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</si>
</sst>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2" fontId="0" fillId="2" borderId="1" xfId="0" applyNumberFormat="1" applyFill="1" applyBorder="1" applyAlignment="1">
      <alignment horizontal="center" vertical="top" wrapText="1"/>
    </xf>
    <xf numFmtId="164" fontId="0" fillId="2" borderId="1" xfId="0" applyNumberFormat="1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2" fontId="0" fillId="3" borderId="1" xfId="0" applyNumberFormat="1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center" vertical="top"/>
    </xf>
    <xf numFmtId="164" fontId="0" fillId="4" borderId="1" xfId="0" applyNumberFormat="1" applyFill="1" applyBorder="1" applyAlignment="1">
      <alignment horizontal="center" vertical="top"/>
    </xf>
    <xf numFmtId="0" fontId="0" fillId="4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top"/>
    </xf>
    <xf numFmtId="164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0" fillId="3" borderId="1" xfId="0" applyFill="1" applyBorder="1" applyAlignment="1"/>
    <xf numFmtId="0" fontId="0" fillId="0" borderId="0" xfId="0" applyAlignment="1"/>
    <xf numFmtId="0" fontId="0" fillId="4" borderId="1" xfId="0" applyFill="1" applyBorder="1" applyAlignment="1"/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B16" sqref="B16"/>
    </sheetView>
  </sheetViews>
  <sheetFormatPr baseColWidth="10" defaultRowHeight="14.4" x14ac:dyDescent="0.3"/>
  <cols>
    <col min="2" max="2" width="49.6640625" customWidth="1"/>
    <col min="10" max="10" width="18.109375" bestFit="1" customWidth="1"/>
    <col min="11" max="11" width="14.6640625" style="25" customWidth="1"/>
  </cols>
  <sheetData>
    <row r="1" spans="1:11" x14ac:dyDescent="0.3">
      <c r="A1" t="s">
        <v>46</v>
      </c>
    </row>
    <row r="2" spans="1:11" x14ac:dyDescent="0.3">
      <c r="A2" t="s">
        <v>61</v>
      </c>
    </row>
    <row r="3" spans="1:11" x14ac:dyDescent="0.3">
      <c r="A3" s="1" t="s">
        <v>0</v>
      </c>
      <c r="B3" s="22" t="s">
        <v>1</v>
      </c>
      <c r="C3" s="1" t="s">
        <v>47</v>
      </c>
      <c r="D3" s="2" t="s">
        <v>3</v>
      </c>
      <c r="E3" s="22" t="s">
        <v>4</v>
      </c>
      <c r="F3" s="1" t="s">
        <v>5</v>
      </c>
      <c r="G3" s="22" t="s">
        <v>6</v>
      </c>
      <c r="H3" s="1" t="s">
        <v>7</v>
      </c>
      <c r="I3" s="1" t="s">
        <v>8</v>
      </c>
      <c r="J3" s="23" t="s">
        <v>60</v>
      </c>
      <c r="K3" s="3" t="s">
        <v>9</v>
      </c>
    </row>
    <row r="4" spans="1:11" x14ac:dyDescent="0.3">
      <c r="A4" s="17" t="s">
        <v>40</v>
      </c>
      <c r="B4" s="17" t="s">
        <v>41</v>
      </c>
      <c r="C4" s="18">
        <v>82</v>
      </c>
      <c r="D4" s="19">
        <v>0.58527063871986296</v>
      </c>
      <c r="E4" s="19">
        <v>3.1570890267284999</v>
      </c>
      <c r="F4" s="19">
        <v>1E-10</v>
      </c>
      <c r="G4" s="19">
        <v>1.585E-8</v>
      </c>
      <c r="H4" s="19">
        <v>1.32631578947368E-8</v>
      </c>
      <c r="I4" s="18">
        <v>1074</v>
      </c>
      <c r="J4" s="20">
        <f xml:space="preserve"> LEN(K4)-LEN(SUBSTITUTE(K4,"/",""))+1</f>
        <v>75</v>
      </c>
      <c r="K4" s="24" t="s">
        <v>48</v>
      </c>
    </row>
    <row r="5" spans="1:11" x14ac:dyDescent="0.3">
      <c r="A5" s="17" t="s">
        <v>49</v>
      </c>
      <c r="B5" s="17" t="s">
        <v>50</v>
      </c>
      <c r="C5" s="18">
        <v>66</v>
      </c>
      <c r="D5" s="19">
        <v>0.41041487173771501</v>
      </c>
      <c r="E5" s="19">
        <v>2.1137956403369902</v>
      </c>
      <c r="F5" s="19">
        <v>3.7647112087114601E-5</v>
      </c>
      <c r="G5" s="19">
        <v>1.70487636165933E-3</v>
      </c>
      <c r="H5" s="19">
        <v>1.4266274054064499E-3</v>
      </c>
      <c r="I5" s="18">
        <v>955</v>
      </c>
      <c r="J5" s="20">
        <f xml:space="preserve"> LEN(K5)-LEN(SUBSTITUTE(K5,"/",""))+1</f>
        <v>41</v>
      </c>
      <c r="K5" s="24" t="s">
        <v>51</v>
      </c>
    </row>
    <row r="6" spans="1:11" x14ac:dyDescent="0.3">
      <c r="A6" s="17" t="s">
        <v>52</v>
      </c>
      <c r="B6" s="17" t="s">
        <v>53</v>
      </c>
      <c r="C6" s="18">
        <v>34</v>
      </c>
      <c r="D6" s="19">
        <v>0.46118823235038903</v>
      </c>
      <c r="E6" s="19">
        <v>2.04772342786235</v>
      </c>
      <c r="F6" s="19">
        <v>1.3007099147288299E-3</v>
      </c>
      <c r="G6" s="19">
        <v>2.1777852742046199E-2</v>
      </c>
      <c r="H6" s="19">
        <v>1.8223539402276799E-2</v>
      </c>
      <c r="I6" s="18">
        <v>1361</v>
      </c>
      <c r="J6" s="8">
        <f xml:space="preserve"> LEN(K6)-LEN(SUBSTITUTE(K6,"/",""))+1</f>
        <v>31</v>
      </c>
      <c r="K6" s="17" t="s">
        <v>54</v>
      </c>
    </row>
    <row r="7" spans="1:11" x14ac:dyDescent="0.3">
      <c r="A7" s="12" t="s">
        <v>22</v>
      </c>
      <c r="B7" s="12" t="s">
        <v>23</v>
      </c>
      <c r="C7" s="13">
        <v>34</v>
      </c>
      <c r="D7" s="15">
        <v>-0.50269551571939997</v>
      </c>
      <c r="E7" s="15">
        <v>-1.9702091200726799</v>
      </c>
      <c r="F7" s="15">
        <v>1.68695168784126E-3</v>
      </c>
      <c r="G7" s="15">
        <v>2.4307440229349001E-2</v>
      </c>
      <c r="H7" s="15">
        <v>2.03402787242104E-2</v>
      </c>
      <c r="I7" s="13">
        <v>385</v>
      </c>
      <c r="J7" s="21">
        <f xml:space="preserve"> LEN(K7)-LEN(SUBSTITUTE(K7,"/",""))+1</f>
        <v>14</v>
      </c>
      <c r="K7" s="26" t="s">
        <v>55</v>
      </c>
    </row>
    <row r="8" spans="1:11" x14ac:dyDescent="0.3">
      <c r="A8" s="12" t="s">
        <v>37</v>
      </c>
      <c r="B8" s="12" t="s">
        <v>38</v>
      </c>
      <c r="C8" s="13">
        <v>38</v>
      </c>
      <c r="D8" s="15">
        <v>-0.45137694460390199</v>
      </c>
      <c r="E8" s="15">
        <v>-1.7882119351900101</v>
      </c>
      <c r="F8" s="15">
        <v>3.46312137444404E-3</v>
      </c>
      <c r="G8" s="15">
        <v>4.0458118636198297E-2</v>
      </c>
      <c r="H8" s="15">
        <v>3.3855041993431798E-2</v>
      </c>
      <c r="I8" s="13">
        <v>696</v>
      </c>
      <c r="J8" s="21">
        <f xml:space="preserve"> LEN(K8)-LEN(SUBSTITUTE(K8,"/",""))+1</f>
        <v>20</v>
      </c>
      <c r="K8" s="26" t="s">
        <v>56</v>
      </c>
    </row>
    <row r="9" spans="1:11" x14ac:dyDescent="0.3">
      <c r="A9" s="12" t="s">
        <v>57</v>
      </c>
      <c r="B9" s="16" t="s">
        <v>58</v>
      </c>
      <c r="C9" s="13">
        <v>25</v>
      </c>
      <c r="D9" s="15">
        <v>-0.51476869154326499</v>
      </c>
      <c r="E9" s="15">
        <v>-1.8657163189286801</v>
      </c>
      <c r="F9" s="15">
        <v>3.5735877659733599E-3</v>
      </c>
      <c r="G9" s="15">
        <v>4.0458118636198297E-2</v>
      </c>
      <c r="H9" s="15">
        <v>3.3855041993431798E-2</v>
      </c>
      <c r="I9" s="13">
        <v>840</v>
      </c>
      <c r="J9" s="21">
        <f xml:space="preserve"> LEN(K9)-LEN(SUBSTITUTE(K9,"/",""))+1</f>
        <v>16</v>
      </c>
      <c r="K9" s="26" t="s">
        <v>59</v>
      </c>
    </row>
    <row r="13" spans="1:11" x14ac:dyDescent="0.3">
      <c r="A13" t="s">
        <v>62</v>
      </c>
    </row>
    <row r="14" spans="1:11" x14ac:dyDescent="0.3">
      <c r="A14" s="1" t="s">
        <v>0</v>
      </c>
      <c r="B14" s="22" t="s">
        <v>1</v>
      </c>
      <c r="C14" s="1" t="s">
        <v>2</v>
      </c>
      <c r="D14" s="2" t="s">
        <v>3</v>
      </c>
      <c r="E14" s="22" t="s">
        <v>4</v>
      </c>
      <c r="F14" s="1" t="s">
        <v>5</v>
      </c>
      <c r="G14" s="22" t="s">
        <v>6</v>
      </c>
      <c r="H14" s="1" t="s">
        <v>7</v>
      </c>
      <c r="I14" s="1" t="s">
        <v>8</v>
      </c>
      <c r="J14" s="23" t="s">
        <v>60</v>
      </c>
      <c r="K14" s="3" t="s">
        <v>9</v>
      </c>
    </row>
    <row r="15" spans="1:11" x14ac:dyDescent="0.3">
      <c r="A15" s="4" t="s">
        <v>10</v>
      </c>
      <c r="B15" s="4" t="s">
        <v>11</v>
      </c>
      <c r="C15" s="5">
        <v>26</v>
      </c>
      <c r="D15" s="6">
        <v>0.66032870924461895</v>
      </c>
      <c r="E15" s="6">
        <v>1.8247477840722399</v>
      </c>
      <c r="F15" s="7">
        <v>2.2790781225467499E-4</v>
      </c>
      <c r="G15" s="7">
        <v>7.9714869943685995E-3</v>
      </c>
      <c r="H15" s="7">
        <v>6.9753728623632204E-3</v>
      </c>
      <c r="I15" s="5">
        <v>801</v>
      </c>
      <c r="J15" s="4">
        <f xml:space="preserve"> LEN(K15)-LEN(SUBSTITUTE(K15,"/",""))+1</f>
        <v>17</v>
      </c>
      <c r="K15" s="27" t="s">
        <v>12</v>
      </c>
    </row>
    <row r="16" spans="1:11" x14ac:dyDescent="0.3">
      <c r="A16" s="4" t="s">
        <v>13</v>
      </c>
      <c r="B16" s="4" t="s">
        <v>14</v>
      </c>
      <c r="C16" s="5">
        <v>35</v>
      </c>
      <c r="D16" s="6">
        <v>0.62840930786584004</v>
      </c>
      <c r="E16" s="6">
        <v>1.8062666167113299</v>
      </c>
      <c r="F16" s="7">
        <v>1.6161181460106299E-4</v>
      </c>
      <c r="G16" s="7">
        <v>7.9714869943685995E-3</v>
      </c>
      <c r="H16" s="7">
        <v>6.9753728623632204E-3</v>
      </c>
      <c r="I16" s="5">
        <v>935</v>
      </c>
      <c r="J16" s="4">
        <f xml:space="preserve"> LEN(K16)-LEN(SUBSTITUTE(K16,"/",""))+1</f>
        <v>23</v>
      </c>
      <c r="K16" s="27" t="s">
        <v>15</v>
      </c>
    </row>
    <row r="17" spans="1:11" x14ac:dyDescent="0.3">
      <c r="A17" s="4" t="s">
        <v>16</v>
      </c>
      <c r="B17" s="4" t="s">
        <v>17</v>
      </c>
      <c r="C17" s="5">
        <v>52</v>
      </c>
      <c r="D17" s="6">
        <v>0.60321144976529095</v>
      </c>
      <c r="E17" s="6">
        <v>1.7894495620509501</v>
      </c>
      <c r="F17" s="7">
        <v>2.406831787941E-5</v>
      </c>
      <c r="G17" s="7">
        <v>4.3575052364926703E-3</v>
      </c>
      <c r="H17" s="7">
        <v>3.81299295799004E-3</v>
      </c>
      <c r="I17" s="5">
        <v>775</v>
      </c>
      <c r="J17" s="4">
        <f xml:space="preserve"> LEN(K17)-LEN(SUBSTITUTE(K17,"/",""))+1</f>
        <v>25</v>
      </c>
      <c r="K17" s="27" t="s">
        <v>18</v>
      </c>
    </row>
    <row r="18" spans="1:11" x14ac:dyDescent="0.3">
      <c r="A18" s="4" t="s">
        <v>19</v>
      </c>
      <c r="B18" s="4" t="s">
        <v>20</v>
      </c>
      <c r="C18" s="5">
        <v>50</v>
      </c>
      <c r="D18" s="6">
        <v>0.59129030883894595</v>
      </c>
      <c r="E18" s="6">
        <v>1.75145107707449</v>
      </c>
      <c r="F18" s="7">
        <v>5.3466321920155503E-5</v>
      </c>
      <c r="G18" s="7">
        <v>4.3575052364926703E-3</v>
      </c>
      <c r="H18" s="7">
        <v>3.81299295799004E-3</v>
      </c>
      <c r="I18" s="5">
        <v>742</v>
      </c>
      <c r="J18" s="4">
        <f xml:space="preserve"> LEN(K18)-LEN(SUBSTITUTE(K18,"/",""))+1</f>
        <v>21</v>
      </c>
      <c r="K18" s="27" t="s">
        <v>21</v>
      </c>
    </row>
    <row r="19" spans="1:11" x14ac:dyDescent="0.3">
      <c r="A19" s="4" t="s">
        <v>22</v>
      </c>
      <c r="B19" s="4" t="s">
        <v>23</v>
      </c>
      <c r="C19" s="5">
        <v>46</v>
      </c>
      <c r="D19" s="6">
        <v>0.576841817270486</v>
      </c>
      <c r="E19" s="6">
        <v>1.7007615199588499</v>
      </c>
      <c r="F19" s="7">
        <v>2.7847766110035199E-4</v>
      </c>
      <c r="G19" s="7">
        <v>8.2530652289740606E-3</v>
      </c>
      <c r="H19" s="7">
        <v>7.2217651826024199E-3</v>
      </c>
      <c r="I19" s="5">
        <v>729</v>
      </c>
      <c r="J19" s="4">
        <f xml:space="preserve"> LEN(K19)-LEN(SUBSTITUTE(K19,"/",""))+1</f>
        <v>22</v>
      </c>
      <c r="K19" s="27" t="s">
        <v>24</v>
      </c>
    </row>
    <row r="20" spans="1:11" x14ac:dyDescent="0.3">
      <c r="A20" s="4" t="s">
        <v>25</v>
      </c>
      <c r="B20" s="4" t="s">
        <v>26</v>
      </c>
      <c r="C20" s="5">
        <v>33</v>
      </c>
      <c r="D20" s="6">
        <v>0.58669336475280398</v>
      </c>
      <c r="E20" s="6">
        <v>1.67509230314395</v>
      </c>
      <c r="F20" s="7">
        <v>1.50401921470217E-3</v>
      </c>
      <c r="G20" s="7">
        <v>3.13180678425189E-2</v>
      </c>
      <c r="H20" s="7">
        <v>2.7404573410793099E-2</v>
      </c>
      <c r="I20" s="5">
        <v>973</v>
      </c>
      <c r="J20" s="4">
        <f xml:space="preserve"> LEN(K20)-LEN(SUBSTITUTE(K20,"/",""))+1</f>
        <v>18</v>
      </c>
      <c r="K20" s="27" t="s">
        <v>27</v>
      </c>
    </row>
    <row r="21" spans="1:11" x14ac:dyDescent="0.3">
      <c r="A21" s="4" t="s">
        <v>28</v>
      </c>
      <c r="B21" s="4" t="s">
        <v>29</v>
      </c>
      <c r="C21" s="5">
        <v>74</v>
      </c>
      <c r="D21" s="6">
        <v>0.54338927408944904</v>
      </c>
      <c r="E21" s="6">
        <v>1.6522569643412499</v>
      </c>
      <c r="F21" s="7">
        <v>7.1847675121814795E-5</v>
      </c>
      <c r="G21" s="7">
        <v>4.6844684179423203E-3</v>
      </c>
      <c r="H21" s="7">
        <v>4.0990989385287996E-3</v>
      </c>
      <c r="I21" s="5">
        <v>1381</v>
      </c>
      <c r="J21" s="4">
        <f xml:space="preserve"> LEN(K21)-LEN(SUBSTITUTE(K21,"/",""))+1</f>
        <v>49</v>
      </c>
      <c r="K21" s="27" t="s">
        <v>30</v>
      </c>
    </row>
    <row r="22" spans="1:11" x14ac:dyDescent="0.3">
      <c r="A22" s="4" t="s">
        <v>31</v>
      </c>
      <c r="B22" s="4" t="s">
        <v>32</v>
      </c>
      <c r="C22" s="5">
        <v>90</v>
      </c>
      <c r="D22" s="6">
        <v>0.53002654614565003</v>
      </c>
      <c r="E22" s="6">
        <v>1.6372877490689499</v>
      </c>
      <c r="F22" s="7">
        <v>5.24777644567094E-5</v>
      </c>
      <c r="G22" s="7">
        <v>4.3575052364926703E-3</v>
      </c>
      <c r="H22" s="7">
        <v>3.81299295799004E-3</v>
      </c>
      <c r="I22" s="5">
        <v>1084</v>
      </c>
      <c r="J22" s="4">
        <f xml:space="preserve"> LEN(K22)-LEN(SUBSTITUTE(K22,"/",""))+1</f>
        <v>45</v>
      </c>
      <c r="K22" s="27" t="s">
        <v>33</v>
      </c>
    </row>
    <row r="23" spans="1:11" x14ac:dyDescent="0.3">
      <c r="A23" s="8" t="s">
        <v>34</v>
      </c>
      <c r="B23" s="8" t="s">
        <v>35</v>
      </c>
      <c r="C23" s="9">
        <v>64</v>
      </c>
      <c r="D23" s="10">
        <v>0.52546967457464799</v>
      </c>
      <c r="E23" s="10">
        <v>1.5867858665444501</v>
      </c>
      <c r="F23" s="11">
        <v>1.05953587803204E-3</v>
      </c>
      <c r="G23" s="11">
        <v>2.6569899710649499E-2</v>
      </c>
      <c r="H23" s="11">
        <v>2.3249734651553201E-2</v>
      </c>
      <c r="I23" s="9">
        <v>888</v>
      </c>
      <c r="J23" s="20">
        <f xml:space="preserve"> LEN(K23)-LEN(SUBSTITUTE(K23,"/",""))+1</f>
        <v>30</v>
      </c>
      <c r="K23" s="17" t="s">
        <v>36</v>
      </c>
    </row>
    <row r="24" spans="1:11" x14ac:dyDescent="0.3">
      <c r="A24" s="8" t="s">
        <v>37</v>
      </c>
      <c r="B24" s="8" t="s">
        <v>38</v>
      </c>
      <c r="C24" s="9">
        <v>49</v>
      </c>
      <c r="D24" s="10">
        <v>0.53333042170438505</v>
      </c>
      <c r="E24" s="10">
        <v>1.5786042197778201</v>
      </c>
      <c r="F24" s="11">
        <v>3.0053750442725598E-3</v>
      </c>
      <c r="G24" s="11">
        <v>4.6654869734897797E-2</v>
      </c>
      <c r="H24" s="11">
        <v>4.0824894085105999E-2</v>
      </c>
      <c r="I24" s="9">
        <v>723</v>
      </c>
      <c r="J24" s="20">
        <f xml:space="preserve"> LEN(K24)-LEN(SUBSTITUTE(K24,"/",""))+1</f>
        <v>19</v>
      </c>
      <c r="K24" s="17" t="s">
        <v>39</v>
      </c>
    </row>
    <row r="25" spans="1:11" x14ac:dyDescent="0.3">
      <c r="A25" s="8" t="s">
        <v>40</v>
      </c>
      <c r="B25" s="8" t="s">
        <v>41</v>
      </c>
      <c r="C25" s="9">
        <v>86</v>
      </c>
      <c r="D25" s="10">
        <v>0.49989866700178998</v>
      </c>
      <c r="E25" s="10">
        <v>1.54022138431629</v>
      </c>
      <c r="F25" s="11">
        <v>1.1700934888290401E-3</v>
      </c>
      <c r="G25" s="11">
        <v>2.7246462668447598E-2</v>
      </c>
      <c r="H25" s="11">
        <v>2.3841754546817299E-2</v>
      </c>
      <c r="I25" s="9">
        <v>1897</v>
      </c>
      <c r="J25" s="20">
        <f xml:space="preserve"> LEN(K25)-LEN(SUBSTITUTE(K25,"/",""))+1</f>
        <v>82</v>
      </c>
      <c r="K25" s="17" t="s">
        <v>42</v>
      </c>
    </row>
    <row r="26" spans="1:11" x14ac:dyDescent="0.3">
      <c r="A26" s="12" t="s">
        <v>43</v>
      </c>
      <c r="B26" s="12" t="s">
        <v>44</v>
      </c>
      <c r="C26" s="13">
        <v>13</v>
      </c>
      <c r="D26" s="14">
        <v>-0.63835198372329605</v>
      </c>
      <c r="E26" s="14">
        <v>-2.5035125915966399</v>
      </c>
      <c r="F26" s="15">
        <v>1.7815123665001199E-4</v>
      </c>
      <c r="G26" s="15">
        <v>7.9714869943685995E-3</v>
      </c>
      <c r="H26" s="15">
        <v>6.9753728623632204E-3</v>
      </c>
      <c r="I26" s="13">
        <v>1436</v>
      </c>
      <c r="J26" s="21">
        <f xml:space="preserve"> LEN(K26)-LEN(SUBSTITUTE(K26,"/",""))+1</f>
        <v>12</v>
      </c>
      <c r="K26" s="1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2025-12-01T15:45:18Z</dcterms:created>
  <dcterms:modified xsi:type="dcterms:W3CDTF">2026-06-24T16:55:39Z</dcterms:modified>
</cp:coreProperties>
</file>